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Subdivision ECFs\"/>
    </mc:Choice>
  </mc:AlternateContent>
  <xr:revisionPtr revIDLastSave="0" documentId="8_{9E81EA44-D7A7-46BE-BB4C-531C0828AD93}" xr6:coauthVersionLast="47" xr6:coauthVersionMax="47" xr10:uidLastSave="{00000000-0000-0000-0000-000000000000}"/>
  <bookViews>
    <workbookView xWindow="-120" yWindow="-120" windowWidth="29040" windowHeight="15840" xr2:uid="{DC2961E8-4A17-496D-8A07-8AC07E67A691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P5" i="2" s="1"/>
  <c r="I6" i="2"/>
  <c r="L6" i="2"/>
  <c r="N6" i="2" s="1"/>
  <c r="D7" i="2"/>
  <c r="G7" i="2"/>
  <c r="H7" i="2"/>
  <c r="J7" i="2"/>
  <c r="M7" i="2"/>
  <c r="I8" i="2" l="1"/>
  <c r="P6" i="2"/>
  <c r="N5" i="2"/>
  <c r="L7" i="2"/>
  <c r="N8" i="2" s="1"/>
  <c r="I9" i="2"/>
  <c r="Q8" i="2"/>
  <c r="N9" i="2"/>
  <c r="P4" i="2"/>
  <c r="P7" i="2" s="1"/>
  <c r="R6" i="2" l="1"/>
  <c r="R5" i="2"/>
  <c r="R4" i="2"/>
  <c r="R7" i="2"/>
  <c r="Q9" i="2" l="1"/>
  <c r="S9" i="2" s="1"/>
</calcChain>
</file>

<file path=xl/sharedStrings.xml><?xml version="1.0" encoding="utf-8"?>
<sst xmlns="http://schemas.openxmlformats.org/spreadsheetml/2006/main" count="44" uniqueCount="39">
  <si>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</si>
  <si>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</si>
  <si>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</si>
  <si>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</si>
  <si>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</si>
  <si>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</si>
  <si>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</si>
  <si>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</si>
  <si>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</si>
  <si>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</si>
  <si>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</si>
  <si>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</si>
  <si>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</si>
  <si>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</si>
  <si>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</si>
  <si>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</si>
  <si>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</si>
  <si>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</si>
  <si>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16-33-503-024</t>
  </si>
  <si>
    <t>3380 PEMBROOK CIR</t>
  </si>
  <si>
    <t>WD</t>
  </si>
  <si>
    <t>33-TO BE DETERMINED</t>
  </si>
  <si>
    <t>VIC33</t>
  </si>
  <si>
    <t>16-33-503-026</t>
  </si>
  <si>
    <t>9123 PEMBROOK DR</t>
  </si>
  <si>
    <t>03-ARM'S LENGTH</t>
  </si>
  <si>
    <t>16-33-503-027</t>
  </si>
  <si>
    <t>9133 PEMBROOK DR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</si>
  <si>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</si>
  <si>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</si>
  <si>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</si>
  <si>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</si>
  <si>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</si>
  <si>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</si>
  <si>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</si>
  <si>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</si>
  <si>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</si>
  <si>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2025 ECF used in BS&amp;A =</t>
  </si>
  <si>
    <t>2025 Res ECF Analysis - Victoria Station Estates &amp; Victoria Station Estates 2 Subdivisions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</si>
</sst>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6" fontId="1" fillId="0" borderId="0" xfId="0" applyNumberFormat="1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79CDB-AC4B-4F41-9212-2503D5FA837E}">
  <dimension ref="A1:AR12"/>
  <sheetViews>
    <sheetView tabSelected="1" workbookViewId="0">
      <selection activeCell="H15" sqref="H15"/>
    </sheetView>
  </sheetViews>
  <sheetFormatPr defaultRowHeight="15" x14ac:dyDescent="0.25"/>
  <cols>
    <col min="1" max="1" width="14.28515625" bestFit="1" customWidth="1"/>
    <col min="2" max="2" width="19.14062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9" t="s">
        <v>38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45037</v>
      </c>
      <c r="D4" s="7">
        <v>344500</v>
      </c>
      <c r="E4" t="s">
        <v>20</v>
      </c>
      <c r="F4" t="s">
        <v>21</v>
      </c>
      <c r="G4" s="7">
        <v>344500</v>
      </c>
      <c r="H4" s="7">
        <v>136700</v>
      </c>
      <c r="I4" s="12">
        <f>H4/G4*100</f>
        <v>39.680696661828733</v>
      </c>
      <c r="J4" s="7">
        <v>318131</v>
      </c>
      <c r="K4" s="7">
        <v>31715</v>
      </c>
      <c r="L4" s="7">
        <f>G4-K4</f>
        <v>312785</v>
      </c>
      <c r="M4" s="7">
        <v>286416</v>
      </c>
      <c r="N4" s="22">
        <f>L4/M4</f>
        <v>1.0920653874085247</v>
      </c>
      <c r="O4" s="27">
        <v>1979</v>
      </c>
      <c r="P4" s="32">
        <f>L4/O4</f>
        <v>158.05204648812531</v>
      </c>
      <c r="Q4" s="37" t="s">
        <v>22</v>
      </c>
      <c r="R4" s="42">
        <f>ABS(N9-N4)*100</f>
        <v>6.9039056049318148</v>
      </c>
      <c r="AI4" s="2"/>
      <c r="AK4" s="2"/>
    </row>
    <row r="5" spans="1:44" x14ac:dyDescent="0.25">
      <c r="A5" t="s">
        <v>23</v>
      </c>
      <c r="B5" t="s">
        <v>24</v>
      </c>
      <c r="C5" s="17">
        <v>44678</v>
      </c>
      <c r="D5" s="7">
        <v>289900</v>
      </c>
      <c r="E5" t="s">
        <v>20</v>
      </c>
      <c r="F5" t="s">
        <v>25</v>
      </c>
      <c r="G5" s="7">
        <v>289900</v>
      </c>
      <c r="H5" s="7">
        <v>113300</v>
      </c>
      <c r="I5" s="12">
        <f>H5/G5*100</f>
        <v>39.082442221455679</v>
      </c>
      <c r="J5" s="7">
        <v>285342</v>
      </c>
      <c r="K5" s="7">
        <v>23056</v>
      </c>
      <c r="L5" s="7">
        <f>G5-K5</f>
        <v>266844</v>
      </c>
      <c r="M5" s="7">
        <v>262286</v>
      </c>
      <c r="N5" s="22">
        <f>L5/M5</f>
        <v>1.0173779767124436</v>
      </c>
      <c r="O5" s="27">
        <v>1766</v>
      </c>
      <c r="P5" s="32">
        <f>L5/O5</f>
        <v>151.10079275198188</v>
      </c>
      <c r="Q5" s="37" t="s">
        <v>22</v>
      </c>
      <c r="R5" s="42">
        <f>ABS(N9-N5)*100</f>
        <v>0.56483546467629431</v>
      </c>
    </row>
    <row r="6" spans="1:44" ht="15.75" thickBot="1" x14ac:dyDescent="0.3">
      <c r="A6" t="s">
        <v>26</v>
      </c>
      <c r="B6" t="s">
        <v>27</v>
      </c>
      <c r="C6" s="17">
        <v>44993</v>
      </c>
      <c r="D6" s="7">
        <v>270000</v>
      </c>
      <c r="E6" t="s">
        <v>20</v>
      </c>
      <c r="F6" t="s">
        <v>21</v>
      </c>
      <c r="G6" s="7">
        <v>270000</v>
      </c>
      <c r="H6" s="7">
        <v>107100</v>
      </c>
      <c r="I6" s="12">
        <f>H6/G6*100</f>
        <v>39.666666666666664</v>
      </c>
      <c r="J6" s="7">
        <v>280103</v>
      </c>
      <c r="K6" s="7">
        <v>29808</v>
      </c>
      <c r="L6" s="7">
        <f>G6-K6</f>
        <v>240192</v>
      </c>
      <c r="M6" s="7">
        <v>250295</v>
      </c>
      <c r="N6" s="22">
        <f>L6/M6</f>
        <v>0.95963562995665119</v>
      </c>
      <c r="O6" s="27">
        <v>1404</v>
      </c>
      <c r="P6" s="32">
        <f>L6/O6</f>
        <v>171.07692307692307</v>
      </c>
      <c r="Q6" s="37" t="s">
        <v>22</v>
      </c>
      <c r="R6" s="42">
        <f>ABS(N9-N6)*100</f>
        <v>6.3390701402555312</v>
      </c>
    </row>
    <row r="7" spans="1:44" ht="15.75" thickTop="1" x14ac:dyDescent="0.25">
      <c r="A7" s="3"/>
      <c r="B7" s="3"/>
      <c r="C7" s="18" t="s">
        <v>28</v>
      </c>
      <c r="D7" s="8">
        <f>+SUM(D4:D6)</f>
        <v>904400</v>
      </c>
      <c r="E7" s="3"/>
      <c r="F7" s="3"/>
      <c r="G7" s="8">
        <f>+SUM(G4:G6)</f>
        <v>904400</v>
      </c>
      <c r="H7" s="8">
        <f>+SUM(H4:H6)</f>
        <v>357100</v>
      </c>
      <c r="I7" s="13"/>
      <c r="J7" s="8">
        <f>+SUM(J4:J6)</f>
        <v>883576</v>
      </c>
      <c r="K7" s="8"/>
      <c r="L7" s="8">
        <f>+SUM(L4:L6)</f>
        <v>819821</v>
      </c>
      <c r="M7" s="8">
        <f>+SUM(M4:M6)</f>
        <v>798997</v>
      </c>
      <c r="N7" s="23"/>
      <c r="O7" s="28"/>
      <c r="P7" s="33">
        <f>AVERAGE(P4:P6)</f>
        <v>160.07658743901007</v>
      </c>
      <c r="Q7" s="38"/>
      <c r="R7" s="43">
        <f>ABS(N9-N8)*100</f>
        <v>0.30363447209289518</v>
      </c>
      <c r="S7" s="3"/>
    </row>
    <row r="8" spans="1:44" x14ac:dyDescent="0.25">
      <c r="A8" s="4"/>
      <c r="B8" s="4"/>
      <c r="C8" s="19"/>
      <c r="D8" s="9"/>
      <c r="E8" s="4"/>
      <c r="F8" s="4"/>
      <c r="G8" s="9"/>
      <c r="H8" s="9" t="s">
        <v>29</v>
      </c>
      <c r="I8" s="14">
        <f>H7/G7*100</f>
        <v>39.484741264927024</v>
      </c>
      <c r="J8" s="9"/>
      <c r="K8" s="9"/>
      <c r="L8" s="9"/>
      <c r="M8" s="9" t="s">
        <v>30</v>
      </c>
      <c r="N8" s="24">
        <f>L7/M7</f>
        <v>1.0260626760801355</v>
      </c>
      <c r="O8" s="29"/>
      <c r="P8" s="34" t="s">
        <v>31</v>
      </c>
      <c r="Q8" s="39">
        <f>STDEV(N4:N6)</f>
        <v>6.6395316832983137E-2</v>
      </c>
      <c r="R8" s="44"/>
      <c r="S8" s="4"/>
    </row>
    <row r="9" spans="1:44" x14ac:dyDescent="0.25">
      <c r="A9" s="5"/>
      <c r="B9" s="5"/>
      <c r="C9" s="20"/>
      <c r="D9" s="10"/>
      <c r="E9" s="5"/>
      <c r="F9" s="5"/>
      <c r="G9" s="10"/>
      <c r="H9" s="10" t="s">
        <v>32</v>
      </c>
      <c r="I9" s="15">
        <f>STDEV(I4:I6)</f>
        <v>0.34142432508839782</v>
      </c>
      <c r="J9" s="10"/>
      <c r="K9" s="10"/>
      <c r="L9" s="10"/>
      <c r="M9" s="10" t="s">
        <v>33</v>
      </c>
      <c r="N9" s="25">
        <f>AVERAGE(N4:N6)</f>
        <v>1.0230263313592065</v>
      </c>
      <c r="O9" s="30"/>
      <c r="P9" s="35" t="s">
        <v>34</v>
      </c>
      <c r="Q9" s="46">
        <f>AVERAGE(R4:R6)</f>
        <v>4.6026037366212131</v>
      </c>
      <c r="R9" s="45" t="s">
        <v>35</v>
      </c>
      <c r="S9" s="5">
        <f>+(Q9/N9)</f>
        <v>4.4990080856532133</v>
      </c>
    </row>
    <row r="11" spans="1:44" x14ac:dyDescent="0.25">
      <c r="J11" s="48" t="s">
        <v>36</v>
      </c>
      <c r="K11" s="47">
        <v>1.026</v>
      </c>
    </row>
    <row r="12" spans="1:44" x14ac:dyDescent="0.25">
      <c r="J12" s="48" t="s">
        <v>37</v>
      </c>
      <c r="K12" s="47">
        <v>1.026</v>
      </c>
    </row>
  </sheetData>
  <conditionalFormatting sqref="A4:S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4C18C-9702-48EE-B717-7F8623719C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2025-01-29T17:24:47Z</cp:lastPrinted>
  <dcterms:created xsi:type="dcterms:W3CDTF">2025-01-29T17:21:11Z</dcterms:created>
  <dcterms:modified xsi:type="dcterms:W3CDTF">2025-04-07T17:35:45Z</dcterms:modified>
</cp:coreProperties>
</file>